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36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8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3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zhkovD\Desktop\ИПР паспорта обоснования\3. Реконструкция ВЛ 0.4кВ н.п.Антипино Нижнетавдинского РЭС (реконструкция  ВЛИ-0,4 кВ - 2.7км)\"/>
    </mc:Choice>
  </mc:AlternateContent>
  <bookViews>
    <workbookView xWindow="0" yWindow="0" windowWidth="25200" windowHeight="11250"/>
  </bookViews>
  <sheets>
    <sheet name="Лист1" sheetId="1" r:id="rId1"/>
  </sheets>
  <definedNames>
    <definedName name="Z_4E077890_493B_4711_A0DF_61117382392E_.wvu.PrintArea" localSheetId="0" hidden="1">Лист1!$A$1:$E$18</definedName>
    <definedName name="Z_653F49C1_6B44_47DB_84C1_F92F82FB2F26_.wvu.PrintArea" localSheetId="0" hidden="1">Лист1!$A$1:$F$18</definedName>
    <definedName name="Z_705A815C_BF2A_4BFA_86E6_2DC78E518E2E_.wvu.PrintArea" localSheetId="0" hidden="1">Лист1!$A$1:$E$16</definedName>
    <definedName name="Z_7C1DA77A_F368_4A50_B833_C5A8518E72B5_.wvu.PrintArea" localSheetId="0" hidden="1">Лист1!$A$1:$E$10</definedName>
    <definedName name="Z_959A6805_2E0A_44E5_B7CE_D1521E3E4D1F_.wvu.PrintArea" localSheetId="0" hidden="1">Лист1!$A$1:$E$18</definedName>
    <definedName name="Z_CDECD64D_51D5_4B0C_B702_494B9D45F716_.wvu.PrintArea" localSheetId="0" hidden="1">Лист1!$A$1:$F$18</definedName>
    <definedName name="Z_D28A66C4_DA43_4F7D_AAC3_A048966EA606_.wvu.PrintArea" localSheetId="0" hidden="1">Лист1!$A$1:$E$17</definedName>
    <definedName name="Z_D6F97458_48B2_4DE2_AB3A_705DD364FAD3_.wvu.PrintArea" localSheetId="0" hidden="1">Лист1!$A$1:$E$18</definedName>
    <definedName name="_xlnm.Print_Area" localSheetId="0">Лист1!$A$1:$E$17</definedName>
  </definedNames>
  <calcPr calcId="162913"/>
  <customWorkbookViews>
    <customWorkbookView name="Рожков Дмитрий Геннадьевич - Личное представление" guid="{D28A66C4-DA43-4F7D-AAC3-A048966EA606}" mergeInterval="0" personalView="1" xWindow="752" yWindow="28" windowWidth="1054" windowHeight="1005" activeSheetId="1"/>
    <customWorkbookView name="Тютяева Анастасия Валерьевна - Личное представление" guid="{4E077890-493B-4711-A0DF-61117382392E}" mergeInterval="0" personalView="1" maximized="1" xWindow="-8" yWindow="-8" windowWidth="1936" windowHeight="1176" activeSheetId="1"/>
    <customWorkbookView name="Долгих Александр Владимирович - Личное представление" guid="{653F49C1-6B44-47DB-84C1-F92F82FB2F26}" mergeInterval="0" personalView="1" maximized="1" xWindow="-8" yWindow="-8" windowWidth="1936" windowHeight="1056" activeSheetId="1"/>
    <customWorkbookView name="Кузовков Сергей Александрович - Личное представление" guid="{7C1DA77A-F368-4A50-B833-C5A8518E72B5}" mergeInterval="0" personalView="1" maximized="1" xWindow="-8" yWindow="-8" windowWidth="1696" windowHeight="1026" activeSheetId="1"/>
    <customWorkbookView name="Редикульцев Алексей Михайлович - Личное представление" guid="{705A815C-BF2A-4BFA-86E6-2DC78E518E2E}" mergeInterval="0" personalView="1" maximized="1" xWindow="-1689" yWindow="22" windowWidth="1698" windowHeight="1030" activeSheetId="1" showComments="commIndAndComment"/>
    <customWorkbookView name="Мартынов Иван Юрьевич - Личное представление" guid="{CDECD64D-51D5-4B0C-B702-494B9D45F716}" mergeInterval="0" personalView="1" maximized="1" xWindow="-8" yWindow="-8" windowWidth="1936" windowHeight="1056" activeSheetId="1"/>
    <customWorkbookView name="Матвеев Дмитрий Геннадьевич - Личное представление" guid="{959A6805-2E0A-44E5-B7CE-D1521E3E4D1F}" mergeInterval="0" personalView="1" xWindow="934" windowWidth="979" windowHeight="1040" activeSheetId="1"/>
    <customWorkbookView name="Береснев Геннадий Владимирович - Личное представление" guid="{D6F97458-48B2-4DE2-AB3A-705DD364FAD3}" mergeInterval="0" personalView="1" xWindow="36" yWindow="104" windowWidth="1258" windowHeight="1212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 l="1"/>
  <c r="G16" i="1"/>
  <c r="H12" i="1"/>
  <c r="H13" i="1"/>
  <c r="H16" i="1" l="1"/>
</calcChain>
</file>

<file path=xl/sharedStrings.xml><?xml version="1.0" encoding="utf-8"?>
<sst xmlns="http://schemas.openxmlformats.org/spreadsheetml/2006/main" count="77" uniqueCount="56">
  <si>
    <t>№ п/п</t>
  </si>
  <si>
    <t>Количество</t>
  </si>
  <si>
    <t>Ед. изм.</t>
  </si>
  <si>
    <t>Наименование Проекта:</t>
  </si>
  <si>
    <t>Филиал:</t>
  </si>
  <si>
    <t>Регион:</t>
  </si>
  <si>
    <t>Реконструкция (да/нет)</t>
  </si>
  <si>
    <t>Основания для реконструкции (нового строительства)</t>
  </si>
  <si>
    <t xml:space="preserve">Составляющие проекта </t>
  </si>
  <si>
    <t>Характеристики</t>
  </si>
  <si>
    <t>Тюменская область</t>
  </si>
  <si>
    <t>1.1</t>
  </si>
  <si>
    <t>1.2</t>
  </si>
  <si>
    <t>наименование таблицы</t>
  </si>
  <si>
    <t>1.3</t>
  </si>
  <si>
    <r>
      <t xml:space="preserve">         </t>
    </r>
    <r>
      <rPr>
        <b/>
        <i/>
        <vertAlign val="superscript"/>
        <sz val="12"/>
        <color rgb="FF0070C0"/>
        <rFont val="Times New Roman"/>
        <family val="1"/>
        <charset val="204"/>
      </rPr>
      <t>(должность ответственного лица)</t>
    </r>
    <r>
      <rPr>
        <b/>
        <i/>
        <sz val="12"/>
        <color rgb="FF0070C0"/>
        <rFont val="Times New Roman"/>
        <family val="1"/>
        <charset val="204"/>
      </rPr>
      <t xml:space="preserve">                      </t>
    </r>
    <r>
      <rPr>
        <b/>
        <i/>
        <vertAlign val="superscript"/>
        <sz val="12"/>
        <color rgb="FF0070C0"/>
        <rFont val="Times New Roman"/>
        <family val="1"/>
        <charset val="204"/>
      </rPr>
      <t>(подпись)</t>
    </r>
    <r>
      <rPr>
        <b/>
        <i/>
        <sz val="12"/>
        <color rgb="FF0070C0"/>
        <rFont val="Times New Roman"/>
        <family val="1"/>
        <charset val="204"/>
      </rPr>
      <t xml:space="preserve">                           </t>
    </r>
    <r>
      <rPr>
        <b/>
        <i/>
        <vertAlign val="superscript"/>
        <sz val="12"/>
        <color rgb="FF0070C0"/>
        <rFont val="Times New Roman"/>
        <family val="1"/>
        <charset val="204"/>
      </rPr>
      <t>Ф.И.О</t>
    </r>
  </si>
  <si>
    <t>Технические характеристики инвестиционного проекта 
для расчёта формы 20 в соответствии с приказом «Об утверждении укрупнённых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хозяйства».</t>
  </si>
  <si>
    <t xml:space="preserve">Инвестиционная программа АО «Россети Тюмень»;
</t>
  </si>
  <si>
    <t>Тюменские распределительные сети Южное ТПО</t>
  </si>
  <si>
    <t>УТВЕРЖДАЮ:
Главный инженер Южного ТПО
филиала АО «Россети Тюмень»
 «Тюменские электрические сети»
___________________А.В. Коровин                                               
«___»______________________2021г</t>
  </si>
  <si>
    <t>Л1-01</t>
  </si>
  <si>
    <t>-</t>
  </si>
  <si>
    <t>1..4</t>
  </si>
  <si>
    <t>Л1-02</t>
  </si>
  <si>
    <t xml:space="preserve"> 6-20</t>
  </si>
  <si>
    <t>Таблица Л1. УНЦ ВЛ 0,4-750 кВ на строительно-монтажные работы без опор и провода (тыс. руб.) 1км</t>
  </si>
  <si>
    <t>Таблица Л3. УНЦ опор ВЛ 0,4-750 кВ (тыс. руб.) 1км</t>
  </si>
  <si>
    <t>Л3-01</t>
  </si>
  <si>
    <t>Л3-02</t>
  </si>
  <si>
    <t>Таблица Л7. УНЦ провода СИП ВЛ 0,4-35 кВ (тыс. руб.)</t>
  </si>
  <si>
    <t>Л7-04</t>
  </si>
  <si>
    <t>сип-1</t>
  </si>
  <si>
    <t>сип-2</t>
  </si>
  <si>
    <t>Л7-22</t>
  </si>
  <si>
    <t>Таблица Л11. УНЦ арматуры, крепления, защиты от перенапряжений ВЛ 0,4-35 кВ (тыс. руб.).</t>
  </si>
  <si>
    <t>Л11-01</t>
  </si>
  <si>
    <t xml:space="preserve">Арматура и устройство крепления провода СИП </t>
  </si>
  <si>
    <t>Л11-02</t>
  </si>
  <si>
    <t>Устройство защиты от перенапряжений ВЛ 0,4 кВ</t>
  </si>
  <si>
    <t>Л11-03</t>
  </si>
  <si>
    <t>Устройство защиты от перенапряжений ВЛ 6-35 кВ</t>
  </si>
  <si>
    <t>Костенников А.О.</t>
  </si>
  <si>
    <t>км.</t>
  </si>
  <si>
    <t xml:space="preserve">Количество, тип и марку определить проектом </t>
  </si>
  <si>
    <t>сип-3</t>
  </si>
  <si>
    <t>км.л.</t>
  </si>
  <si>
    <t>АО «Россети Тюмень»</t>
  </si>
  <si>
    <t>1</t>
  </si>
  <si>
    <t>Начальник службы СРС           _____________</t>
  </si>
  <si>
    <t>т.руб</t>
  </si>
  <si>
    <t>Да</t>
  </si>
  <si>
    <t>Без опор и провода, одноцепная</t>
  </si>
  <si>
    <t>Реконструкция ВЛ-0.4кВ н.п.Антипино Нижнетавдинского РЭС Южного ТПО ( реконструкция ВЛИ-0,4 кВ - 2.7км)</t>
  </si>
  <si>
    <t>Строительно-монтажные работы без опор и провода ВЛ 0.4кВ</t>
  </si>
  <si>
    <t>Монтаж опор ВЛ 0.4кВ</t>
  </si>
  <si>
    <t>Монтаж провода СИП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</si>
</sst>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rgb="FF0070C0"/>
      <name val="Times New Roman"/>
      <family val="1"/>
      <charset val="204"/>
    </font>
    <font>
      <b/>
      <i/>
      <vertAlign val="superscript"/>
      <sz val="12"/>
      <color rgb="FF0070C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1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vertical="center" wrapText="1"/>
    </xf>
    <xf numFmtId="3" fontId="4" fillId="0" borderId="0" xfId="0" applyNumberFormat="1" applyFont="1" applyBorder="1" applyAlignment="1">
      <alignment horizontal="center" vertical="center"/>
    </xf>
    <xf numFmtId="0" fontId="6" fillId="0" borderId="1" xfId="0" applyFont="1" applyBorder="1"/>
    <xf numFmtId="0" fontId="0" fillId="0" borderId="0" xfId="0" applyFont="1" applyBorder="1"/>
    <xf numFmtId="0" fontId="7" fillId="0" borderId="0" xfId="0" applyFont="1"/>
    <xf numFmtId="0" fontId="5" fillId="0" borderId="0" xfId="0" applyFont="1"/>
    <xf numFmtId="0" fontId="4" fillId="0" borderId="0" xfId="0" applyFont="1" applyBorder="1" applyAlignment="1">
      <alignment horizontal="right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Border="1"/>
    <xf numFmtId="0" fontId="7" fillId="0" borderId="0" xfId="0" applyFont="1" applyAlignment="1">
      <alignment vertical="center"/>
    </xf>
    <xf numFmtId="0" fontId="9" fillId="0" borderId="0" xfId="0" applyFont="1"/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3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0" fillId="0" borderId="1" xfId="0" applyBorder="1"/>
    <xf numFmtId="0" fontId="4" fillId="0" borderId="1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/>
    <xf numFmtId="0" fontId="11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12" fillId="0" borderId="0" xfId="0" applyFo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90" Type="http://schemas.openxmlformats.org/officeDocument/2006/relationships/revisionLog" Target="revisionLog36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2DBC1ECA-7EB5-46AB-9273-6C67DC90508C}" diskRevisions="1" revisionId="1364" version="45">
  <header guid="{2DBC1ECA-7EB5-46AB-9273-6C67DC90508C}" dateTime="2021-12-23T18:43:31" maxSheetId="2" userName="Рожков Дмитрий Геннадьевич" r:id="rId90" minRId="1363" maxRId="1364">
    <sheetIdMap count="1">
      <sheetId val="1"/>
    </sheetIdMap>
  </header>
</header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63" sId="1">
    <oc r="B13" t="inlineStr">
      <is>
        <t>Монтаж опор ВЛ 10кВ</t>
      </is>
    </oc>
    <nc r="B13" t="inlineStr">
      <is>
        <t>Монтаж опор ВЛ 0.4кВ</t>
      </is>
    </nc>
  </rcc>
  <rcc rId="1364" sId="1">
    <oc r="B14" t="inlineStr">
      <is>
        <t>Монтаж провода СИП-70</t>
      </is>
    </oc>
    <nc r="B14" t="inlineStr">
      <is>
        <t>Монтаж провода СИП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"/>
  <sheetViews>
    <sheetView tabSelected="1" view="pageBreakPreview" zoomScale="70" zoomScaleNormal="85" zoomScaleSheetLayoutView="70" workbookViewId="0">
      <selection activeCell="B12" sqref="B12"/>
    </sheetView>
  </sheetViews>
  <sheetFormatPr defaultRowHeight="15" x14ac:dyDescent="0.25"/>
  <cols>
    <col min="2" max="2" width="46.7109375" customWidth="1"/>
    <col min="3" max="3" width="11.140625" customWidth="1"/>
    <col min="4" max="4" width="10.42578125" customWidth="1"/>
    <col min="5" max="5" width="71.140625" customWidth="1"/>
    <col min="6" max="6" width="19.28515625" style="2" customWidth="1"/>
    <col min="8" max="8" width="13.28515625" customWidth="1"/>
  </cols>
  <sheetData>
    <row r="1" spans="1:25" ht="118.15" customHeight="1" x14ac:dyDescent="0.3">
      <c r="A1" s="10"/>
      <c r="B1" s="10"/>
      <c r="C1" s="5"/>
      <c r="D1" s="11"/>
      <c r="E1" s="11" t="s">
        <v>19</v>
      </c>
      <c r="F1" s="1"/>
      <c r="I1" s="22" t="s">
        <v>25</v>
      </c>
      <c r="J1" s="21"/>
      <c r="K1" s="8"/>
      <c r="R1" s="25" t="s">
        <v>34</v>
      </c>
    </row>
    <row r="2" spans="1:25" ht="61.5" customHeight="1" x14ac:dyDescent="0.3">
      <c r="A2" s="42" t="s">
        <v>16</v>
      </c>
      <c r="B2" s="43"/>
      <c r="C2" s="43"/>
      <c r="D2" s="43"/>
      <c r="E2" s="43"/>
      <c r="I2" s="27" t="s">
        <v>20</v>
      </c>
      <c r="J2" s="34" t="s">
        <v>21</v>
      </c>
      <c r="K2" s="34" t="s">
        <v>22</v>
      </c>
      <c r="L2" s="34">
        <v>0.4</v>
      </c>
      <c r="M2" s="27">
        <v>499</v>
      </c>
      <c r="N2" s="28"/>
      <c r="O2" s="28"/>
      <c r="P2" s="28"/>
      <c r="Q2" s="28"/>
      <c r="R2" s="30" t="s">
        <v>35</v>
      </c>
      <c r="S2" s="26" t="s">
        <v>36</v>
      </c>
      <c r="T2" s="27"/>
      <c r="U2" s="28"/>
      <c r="V2" s="29"/>
      <c r="W2" s="28"/>
      <c r="X2" s="27"/>
      <c r="Y2" s="27">
        <v>2.2000000000000002</v>
      </c>
    </row>
    <row r="3" spans="1:25" ht="75.75" customHeight="1" x14ac:dyDescent="0.25">
      <c r="A3" s="44" t="s">
        <v>3</v>
      </c>
      <c r="B3" s="44"/>
      <c r="C3" s="44"/>
      <c r="D3" s="46" t="s">
        <v>52</v>
      </c>
      <c r="E3" s="46"/>
      <c r="F3" s="3" t="s">
        <v>13</v>
      </c>
      <c r="I3" s="27" t="s">
        <v>23</v>
      </c>
      <c r="J3" s="34" t="s">
        <v>21</v>
      </c>
      <c r="K3" s="34" t="s">
        <v>22</v>
      </c>
      <c r="L3" s="34" t="s">
        <v>24</v>
      </c>
      <c r="M3" s="27">
        <v>767</v>
      </c>
      <c r="N3" s="28"/>
      <c r="O3" s="28"/>
      <c r="P3" s="28"/>
      <c r="Q3" s="28"/>
      <c r="R3" s="30" t="s">
        <v>37</v>
      </c>
      <c r="S3" s="26" t="s">
        <v>38</v>
      </c>
      <c r="T3" s="27"/>
      <c r="U3" s="28"/>
      <c r="V3" s="29"/>
      <c r="W3" s="28"/>
      <c r="X3" s="27"/>
      <c r="Y3" s="27">
        <v>2.5</v>
      </c>
    </row>
    <row r="4" spans="1:25" ht="29.45" customHeight="1" x14ac:dyDescent="0.25">
      <c r="A4" s="44" t="s">
        <v>46</v>
      </c>
      <c r="B4" s="44"/>
      <c r="C4" s="44"/>
      <c r="D4" s="47"/>
      <c r="E4" s="47"/>
      <c r="I4" s="35" t="s">
        <v>26</v>
      </c>
      <c r="J4" s="36"/>
      <c r="K4" s="37"/>
      <c r="L4" s="28"/>
      <c r="M4" s="28"/>
      <c r="N4" s="28"/>
      <c r="O4" s="28"/>
      <c r="P4" s="28"/>
      <c r="Q4" s="28"/>
      <c r="R4" s="30" t="s">
        <v>39</v>
      </c>
      <c r="S4" s="26" t="s">
        <v>40</v>
      </c>
      <c r="T4" s="27"/>
      <c r="U4" s="28"/>
      <c r="V4" s="29"/>
      <c r="W4" s="28"/>
      <c r="X4" s="27"/>
      <c r="Y4" s="27">
        <v>5.5</v>
      </c>
    </row>
    <row r="5" spans="1:25" ht="29.45" customHeight="1" x14ac:dyDescent="0.25">
      <c r="A5" s="44" t="s">
        <v>4</v>
      </c>
      <c r="B5" s="44"/>
      <c r="C5" s="44"/>
      <c r="D5" s="48" t="s">
        <v>18</v>
      </c>
      <c r="E5" s="48"/>
      <c r="I5" s="27" t="s">
        <v>27</v>
      </c>
      <c r="J5" s="34" t="s">
        <v>21</v>
      </c>
      <c r="K5" s="34" t="s">
        <v>22</v>
      </c>
      <c r="L5" s="34">
        <v>0.4</v>
      </c>
      <c r="M5" s="27">
        <v>517</v>
      </c>
      <c r="N5" s="28"/>
      <c r="O5" s="28"/>
      <c r="P5" s="28"/>
      <c r="Q5" s="28"/>
      <c r="S5" s="8"/>
      <c r="T5" s="8"/>
    </row>
    <row r="6" spans="1:25" ht="29.45" customHeight="1" x14ac:dyDescent="0.25">
      <c r="A6" s="44" t="s">
        <v>5</v>
      </c>
      <c r="B6" s="44"/>
      <c r="C6" s="44"/>
      <c r="D6" s="48" t="s">
        <v>10</v>
      </c>
      <c r="E6" s="48"/>
      <c r="G6" s="41"/>
      <c r="I6" s="27" t="s">
        <v>28</v>
      </c>
      <c r="J6" s="34" t="s">
        <v>21</v>
      </c>
      <c r="K6" s="34" t="s">
        <v>22</v>
      </c>
      <c r="L6" s="34" t="s">
        <v>24</v>
      </c>
      <c r="M6" s="27">
        <v>699</v>
      </c>
      <c r="N6" s="28"/>
      <c r="O6" s="28"/>
      <c r="P6" s="28"/>
      <c r="Q6" s="28"/>
      <c r="S6" s="8"/>
      <c r="T6" s="8"/>
    </row>
    <row r="7" spans="1:25" ht="29.45" customHeight="1" x14ac:dyDescent="0.25">
      <c r="A7" s="44" t="s">
        <v>6</v>
      </c>
      <c r="B7" s="44"/>
      <c r="C7" s="44"/>
      <c r="D7" s="49" t="s">
        <v>50</v>
      </c>
      <c r="E7" s="49"/>
      <c r="I7" s="35" t="s">
        <v>29</v>
      </c>
      <c r="J7" s="36"/>
      <c r="K7" s="37"/>
      <c r="L7" s="28"/>
      <c r="M7" s="28"/>
      <c r="N7" s="28"/>
      <c r="O7" s="28" t="s">
        <v>31</v>
      </c>
      <c r="P7" s="28" t="s">
        <v>32</v>
      </c>
      <c r="Q7" s="28" t="s">
        <v>44</v>
      </c>
      <c r="T7" s="8"/>
    </row>
    <row r="8" spans="1:25" ht="18.75" x14ac:dyDescent="0.25">
      <c r="A8" s="45" t="s">
        <v>7</v>
      </c>
      <c r="B8" s="45"/>
      <c r="C8" s="45"/>
      <c r="D8" s="50" t="s">
        <v>17</v>
      </c>
      <c r="E8" s="50"/>
      <c r="I8" s="27" t="s">
        <v>30</v>
      </c>
      <c r="J8" s="34" t="s">
        <v>21</v>
      </c>
      <c r="K8" s="34" t="s">
        <v>22</v>
      </c>
      <c r="L8" s="27">
        <v>1</v>
      </c>
      <c r="M8" s="38">
        <v>70</v>
      </c>
      <c r="N8" s="27" t="s">
        <v>21</v>
      </c>
      <c r="O8" s="27" t="s">
        <v>21</v>
      </c>
      <c r="P8" s="27" t="s">
        <v>21</v>
      </c>
      <c r="Q8" s="33">
        <v>413</v>
      </c>
      <c r="T8" s="8"/>
    </row>
    <row r="9" spans="1:25" ht="18.75" x14ac:dyDescent="0.3">
      <c r="A9" s="12"/>
      <c r="B9" s="12"/>
      <c r="C9" s="12"/>
      <c r="D9" s="12"/>
      <c r="E9" s="12"/>
      <c r="I9" s="39" t="s">
        <v>33</v>
      </c>
      <c r="J9" s="34" t="s">
        <v>21</v>
      </c>
      <c r="K9" s="34" t="s">
        <v>22</v>
      </c>
      <c r="L9" s="27">
        <v>3</v>
      </c>
      <c r="M9" s="38">
        <v>50</v>
      </c>
      <c r="N9" s="27">
        <v>70</v>
      </c>
      <c r="O9" s="34">
        <v>208</v>
      </c>
      <c r="P9" s="40">
        <v>249</v>
      </c>
      <c r="Q9" s="27" t="s">
        <v>21</v>
      </c>
      <c r="T9" s="8"/>
    </row>
    <row r="10" spans="1:25" ht="37.5" x14ac:dyDescent="0.25">
      <c r="A10" s="13" t="s">
        <v>0</v>
      </c>
      <c r="B10" s="14" t="s">
        <v>8</v>
      </c>
      <c r="C10" s="15" t="s">
        <v>1</v>
      </c>
      <c r="D10" s="15" t="s">
        <v>2</v>
      </c>
      <c r="E10" s="15" t="s">
        <v>9</v>
      </c>
      <c r="L10" s="24"/>
      <c r="M10" s="24"/>
      <c r="N10" s="23"/>
      <c r="O10" s="23"/>
      <c r="P10" s="23"/>
      <c r="Q10" s="23"/>
      <c r="R10" s="23"/>
      <c r="S10" s="8"/>
      <c r="T10" s="8"/>
    </row>
    <row r="11" spans="1:25" ht="15.75" x14ac:dyDescent="0.25">
      <c r="A11" s="19" t="s">
        <v>47</v>
      </c>
      <c r="B11" s="31" t="s">
        <v>52</v>
      </c>
      <c r="C11" s="32"/>
      <c r="D11" s="20"/>
      <c r="E11" s="20"/>
    </row>
    <row r="12" spans="1:25" ht="31.5" x14ac:dyDescent="0.25">
      <c r="A12" s="19" t="s">
        <v>11</v>
      </c>
      <c r="B12" s="20" t="s">
        <v>53</v>
      </c>
      <c r="C12" s="32">
        <v>2.7</v>
      </c>
      <c r="D12" s="20" t="s">
        <v>42</v>
      </c>
      <c r="E12" s="20" t="s">
        <v>51</v>
      </c>
      <c r="F12" s="27" t="s">
        <v>20</v>
      </c>
      <c r="G12" s="27">
        <v>499</v>
      </c>
      <c r="H12" s="7">
        <f t="shared" ref="H12:H13" si="0">G12*C12</f>
        <v>1347.3000000000002</v>
      </c>
    </row>
    <row r="13" spans="1:25" ht="18.75" x14ac:dyDescent="0.25">
      <c r="A13" s="19" t="s">
        <v>12</v>
      </c>
      <c r="B13" s="20" t="s">
        <v>54</v>
      </c>
      <c r="C13" s="32">
        <v>2.7</v>
      </c>
      <c r="D13" s="20" t="s">
        <v>42</v>
      </c>
      <c r="E13" s="20" t="s">
        <v>43</v>
      </c>
      <c r="F13" s="27" t="s">
        <v>27</v>
      </c>
      <c r="G13" s="27">
        <v>517</v>
      </c>
      <c r="H13" s="7">
        <f t="shared" si="0"/>
        <v>1395.9</v>
      </c>
    </row>
    <row r="14" spans="1:25" ht="18.75" x14ac:dyDescent="0.25">
      <c r="A14" s="19" t="s">
        <v>14</v>
      </c>
      <c r="B14" s="20" t="s">
        <v>55</v>
      </c>
      <c r="C14" s="32">
        <v>2.7</v>
      </c>
      <c r="D14" s="20" t="s">
        <v>45</v>
      </c>
      <c r="E14" s="20" t="s">
        <v>43</v>
      </c>
      <c r="F14" s="27" t="s">
        <v>33</v>
      </c>
      <c r="G14" s="33">
        <v>249</v>
      </c>
      <c r="H14" s="7">
        <f>G14*C14</f>
        <v>672.30000000000007</v>
      </c>
    </row>
    <row r="15" spans="1:25" ht="18.75" x14ac:dyDescent="0.3">
      <c r="A15" s="16"/>
      <c r="B15" s="16"/>
      <c r="C15" s="16"/>
      <c r="D15" s="16"/>
      <c r="E15" s="16"/>
    </row>
    <row r="16" spans="1:25" ht="18.75" x14ac:dyDescent="0.3">
      <c r="A16" s="10"/>
      <c r="B16" s="17" t="s">
        <v>48</v>
      </c>
      <c r="C16" s="18"/>
      <c r="D16" s="18"/>
      <c r="E16" s="9" t="s">
        <v>41</v>
      </c>
      <c r="G16" s="6">
        <f>SUM(G12:G14)</f>
        <v>1265</v>
      </c>
      <c r="H16" s="6">
        <f>SUM(H12:H14)</f>
        <v>3415.5000000000005</v>
      </c>
      <c r="I16" t="s">
        <v>49</v>
      </c>
    </row>
    <row r="17" spans="2:2" ht="18.75" x14ac:dyDescent="0.25">
      <c r="B17" s="4" t="s">
        <v>15</v>
      </c>
    </row>
  </sheetData>
  <customSheetViews>
    <customSheetView guid="{D28A66C4-DA43-4F7D-AAC3-A048966EA606}" scale="70" showPageBreaks="1" printArea="1" view="pageBreakPreview">
      <selection activeCell="E12" sqref="E12"/>
      <pageMargins left="0.70866141732283472" right="0.31496062992125984" top="0.55118110236220474" bottom="0.35433070866141736" header="0.31496062992125984" footer="0.31496062992125984"/>
      <pageSetup paperSize="9" scale="53" orientation="portrait" verticalDpi="300" r:id="rId1"/>
    </customSheetView>
    <customSheetView guid="{4E077890-493B-4711-A0DF-61117382392E}" scale="70" showPageBreaks="1" printArea="1" view="pageBreakPreview">
      <selection activeCell="N10" sqref="N10"/>
      <pageMargins left="0.70866141732283472" right="0.31496062992125984" top="0.55118110236220474" bottom="0.35433070866141736" header="0.31496062992125984" footer="0.31496062992125984"/>
      <pageSetup paperSize="9" scale="53" orientation="portrait" verticalDpi="300" r:id="rId2"/>
    </customSheetView>
    <customSheetView guid="{653F49C1-6B44-47DB-84C1-F92F82FB2F26}" scale="85" showPageBreaks="1" printArea="1" view="pageBreakPreview" topLeftCell="A9">
      <selection activeCell="E23" sqref="E23"/>
      <pageMargins left="0.70866141732283472" right="0.31496062992125984" top="0.55118110236220474" bottom="0.35433070866141736" header="0.31496062992125984" footer="0.31496062992125984"/>
      <pageSetup paperSize="9" scale="53" orientation="portrait" verticalDpi="300" r:id="rId3"/>
    </customSheetView>
    <customSheetView guid="{7C1DA77A-F368-4A50-B833-C5A8518E72B5}" scale="85" printArea="1">
      <selection activeCell="H3" sqref="H3"/>
      <colBreaks count="1" manualBreakCount="1">
        <brk id="5" max="1048575" man="1"/>
      </colBreaks>
      <pageMargins left="0.70866141732283472" right="0.31496062992125984" top="0.55118110236220474" bottom="0.35433070866141736" header="0.31496062992125984" footer="0.31496062992125984"/>
      <pageSetup paperSize="9" scale="71" orientation="portrait" verticalDpi="300" r:id="rId4"/>
    </customSheetView>
    <customSheetView guid="{705A815C-BF2A-4BFA-86E6-2DC78E518E2E}" scale="85" showPageBreaks="1" printArea="1" view="pageBreakPreview">
      <selection activeCell="C15" sqref="C15"/>
      <colBreaks count="1" manualBreakCount="1">
        <brk id="5" max="1048575" man="1"/>
      </colBreaks>
      <pageMargins left="0.70866141732283472" right="0.31496062992125984" top="0.55118110236220474" bottom="0.35433070866141736" header="0.31496062992125984" footer="0.31496062992125984"/>
      <pageSetup paperSize="9" scale="71" orientation="portrait" verticalDpi="300" r:id="rId5"/>
    </customSheetView>
    <customSheetView guid="{CDECD64D-51D5-4B0C-B702-494B9D45F716}" scale="85" showPageBreaks="1" printArea="1" view="pageBreakPreview" topLeftCell="A4">
      <selection activeCell="C18" sqref="C18"/>
      <pageMargins left="0.70866141732283472" right="0.31496062992125984" top="0.55118110236220474" bottom="0.35433070866141736" header="0.31496062992125984" footer="0.31496062992125984"/>
      <pageSetup paperSize="9" scale="53" orientation="portrait" verticalDpi="300" r:id="rId6"/>
    </customSheetView>
    <customSheetView guid="{959A6805-2E0A-44E5-B7CE-D1521E3E4D1F}" scale="70" showPageBreaks="1" printArea="1" view="pageBreakPreview">
      <selection activeCell="F3" sqref="F3"/>
      <pageMargins left="0.70866141732283472" right="0.31496062992125984" top="0.55118110236220474" bottom="0.35433070866141736" header="0.31496062992125984" footer="0.31496062992125984"/>
      <pageSetup paperSize="9" scale="53" orientation="portrait" verticalDpi="300" r:id="rId7"/>
    </customSheetView>
    <customSheetView guid="{D6F97458-48B2-4DE2-AB3A-705DD364FAD3}" scale="70" showPageBreaks="1" printArea="1" view="pageBreakPreview">
      <selection activeCell="I12" sqref="I12"/>
      <pageMargins left="0.70866141732283472" right="0.31496062992125984" top="0.55118110236220474" bottom="0.35433070866141736" header="0.31496062992125984" footer="0.31496062992125984"/>
      <pageSetup paperSize="9" scale="53" orientation="portrait" verticalDpi="300" r:id="rId8"/>
    </customSheetView>
  </customSheetViews>
  <mergeCells count="13">
    <mergeCell ref="A7:C7"/>
    <mergeCell ref="A8:C8"/>
    <mergeCell ref="D3:E3"/>
    <mergeCell ref="D4:E4"/>
    <mergeCell ref="D5:E5"/>
    <mergeCell ref="D6:E6"/>
    <mergeCell ref="D7:E7"/>
    <mergeCell ref="D8:E8"/>
    <mergeCell ref="A2:E2"/>
    <mergeCell ref="A3:C3"/>
    <mergeCell ref="A4:C4"/>
    <mergeCell ref="A5:C5"/>
    <mergeCell ref="A6:C6"/>
  </mergeCells>
  <pageMargins left="0.70866141732283472" right="0.31496062992125984" top="0.55118110236220474" bottom="0.35433070866141736" header="0.31496062992125984" footer="0.31496062992125984"/>
  <pageSetup paperSize="9" scale="53" orientation="portrait" verticalDpi="300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Тобольское ТПО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Редикульцев Алексей Михайлович</dc:creator>
  <cp:lastModifiedBy>Рожков Дмитрий Геннадьевич</cp:lastModifiedBy>
  <cp:lastPrinted>2019-01-10T09:10:55Z</cp:lastPrinted>
  <dcterms:created xsi:type="dcterms:W3CDTF">2019-01-10T08:39:26Z</dcterms:created>
  <dcterms:modified xsi:type="dcterms:W3CDTF">2021-12-23T13:43:31Z</dcterms:modified>
</cp:coreProperties>
</file>